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9-В\26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G21" i="1" l="1"/>
  <c r="A12" i="1" l="1"/>
</calcChain>
</file>

<file path=xl/sharedStrings.xml><?xml version="1.0" encoding="utf-8"?>
<sst xmlns="http://schemas.openxmlformats.org/spreadsheetml/2006/main" count="68" uniqueCount="49">
  <si>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</si>
  <si>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</si>
  <si>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</si>
  <si>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</si>
  <si>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</si>
  <si>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</si>
  <si>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</si>
  <si>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</si>
  <si>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</si>
  <si>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</si>
  <si>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</si>
  <si>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</si>
  <si>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</si>
  <si>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</si>
  <si>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</si>
  <si>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</si>
  <si>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</si>
  <si>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</si>
  <si>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</si>
  <si>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</si>
  <si>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</si>
  <si>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</si>
  <si>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</si>
  <si>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НВЛ-2025/39-В </t>
    </r>
  </si>
  <si>
    <t>ЛОТ ДЕЛИМЫЙ</t>
  </si>
  <si>
    <t>VNK1700001</t>
  </si>
  <si>
    <t>НВЛ</t>
  </si>
  <si>
    <t>1163400</t>
  </si>
  <si>
    <t>Коробка соединительная ПСК 100.000-05</t>
  </si>
  <si>
    <t>ШТ</t>
  </si>
  <si>
    <t>VNK1600001</t>
  </si>
  <si>
    <t>1232502</t>
  </si>
  <si>
    <t>Коробка соединительная протяжная ПСК 600.100-02 СБ</t>
  </si>
  <si>
    <t>VNK2300001</t>
  </si>
  <si>
    <t>Коробка соединительная Pepperl+Fuchs RD0-FB-Ex4</t>
  </si>
  <si>
    <t>VNK2300004</t>
  </si>
  <si>
    <t>Коробка соединительная безкорпусная RDO-FB-Ex4.CGS</t>
  </si>
  <si>
    <t>VNK2400001</t>
  </si>
  <si>
    <t>Коробка соединительная КС12-30УХЛ1</t>
  </si>
  <si>
    <t>Коробка соединительная взрывозащищенная К-СА 23.33.11 32/34 8PE 10PE(Ш) 5ВЛ2-M32(A) 3ВЛ2-M32(D) 5ВЛ2-M32(B) 3ВЛ2-M32(C) 1ExeIIT6Gb IP66</t>
  </si>
  <si>
    <t>VNK2500001</t>
  </si>
  <si>
    <t>Коробка монтажная DJB9000 с DESTU</t>
  </si>
  <si>
    <t>Коробка зажимов взрывозащищенная КЗП3.2-41/4-32/12-(С-БМ-М32)х2(A)-(С-1БМ-М32)х1(B)-(С-1БМ-М32)х2(C))-В1 ,5</t>
  </si>
  <si>
    <t>Коробка взрывозащищенная ExКЗ 1А 101007 (23/6) A(1G3/4)-B(1G3/4)-C(1G3/4)</t>
  </si>
  <si>
    <t>Наименование лота:  "Коробка соединительная - 15 шт"</t>
  </si>
  <si>
    <t>1150478</t>
  </si>
  <si>
    <t>1209256</t>
  </si>
  <si>
    <t>1848867</t>
  </si>
  <si>
    <t>10158926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</si>
</sst>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</v>
      </c>
      <c r="H12" s="37">
        <v>10167</v>
      </c>
      <c r="I12" s="26">
        <v>42887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</v>
      </c>
      <c r="H13" s="37">
        <v>15972.19</v>
      </c>
      <c r="I13" s="26">
        <v>43027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45</v>
      </c>
      <c r="E14" s="25" t="s">
        <v>34</v>
      </c>
      <c r="F14" s="24" t="s">
        <v>29</v>
      </c>
      <c r="G14" s="27">
        <v>1</v>
      </c>
      <c r="H14" s="37">
        <v>23158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26</v>
      </c>
      <c r="D15" s="24" t="s">
        <v>46</v>
      </c>
      <c r="E15" s="25" t="s">
        <v>36</v>
      </c>
      <c r="F15" s="24" t="s">
        <v>29</v>
      </c>
      <c r="G15" s="27">
        <v>1</v>
      </c>
      <c r="H15" s="37">
        <v>49250</v>
      </c>
      <c r="I15" s="26">
        <v>43709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47</v>
      </c>
      <c r="E16" s="25" t="s">
        <v>38</v>
      </c>
      <c r="F16" s="24" t="s">
        <v>29</v>
      </c>
      <c r="G16" s="27">
        <v>1</v>
      </c>
      <c r="H16" s="37">
        <v>3115.06</v>
      </c>
      <c r="I16" s="26">
        <v>43132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37</v>
      </c>
      <c r="C17" s="24" t="s">
        <v>26</v>
      </c>
      <c r="D17" s="24" t="s">
        <v>48</v>
      </c>
      <c r="E17" s="25" t="s">
        <v>39</v>
      </c>
      <c r="F17" s="24" t="s">
        <v>29</v>
      </c>
      <c r="G17" s="27">
        <v>1</v>
      </c>
      <c r="H17" s="37">
        <v>13973</v>
      </c>
      <c r="I17" s="26">
        <v>44805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26</v>
      </c>
      <c r="D18" s="24">
        <v>1026043</v>
      </c>
      <c r="E18" s="25" t="s">
        <v>41</v>
      </c>
      <c r="F18" s="24" t="s">
        <v>29</v>
      </c>
      <c r="G18" s="27">
        <v>2</v>
      </c>
      <c r="H18" s="37">
        <v>20797.25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40</v>
      </c>
      <c r="C19" s="24" t="s">
        <v>26</v>
      </c>
      <c r="D19" s="24">
        <v>1872181</v>
      </c>
      <c r="E19" s="25" t="s">
        <v>42</v>
      </c>
      <c r="F19" s="24" t="s">
        <v>29</v>
      </c>
      <c r="G19" s="27">
        <v>1</v>
      </c>
      <c r="H19" s="37">
        <v>6551.25</v>
      </c>
      <c r="I19" s="26">
        <v>43132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40</v>
      </c>
      <c r="C20" s="24" t="s">
        <v>26</v>
      </c>
      <c r="D20" s="24">
        <v>1890103</v>
      </c>
      <c r="E20" s="25" t="s">
        <v>43</v>
      </c>
      <c r="F20" s="24" t="s">
        <v>29</v>
      </c>
      <c r="G20" s="27">
        <v>3</v>
      </c>
      <c r="H20" s="37">
        <v>3237.97</v>
      </c>
      <c r="I20" s="26">
        <v>42446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22</v>
      </c>
      <c r="C21" s="31"/>
      <c r="D21" s="31"/>
      <c r="E21" s="32"/>
      <c r="F21" s="36"/>
      <c r="G21" s="36">
        <f>SUM(G12:G20)</f>
        <v>15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3"/>
      <c r="B22" s="54"/>
      <c r="C22" s="54"/>
      <c r="D22" s="54"/>
      <c r="E22" s="54"/>
      <c r="F22" s="54"/>
      <c r="G22" s="54"/>
      <c r="H22" s="54"/>
      <c r="I22" s="5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42" t="s">
        <v>13</v>
      </c>
      <c r="G23" s="42"/>
      <c r="H23" s="42"/>
      <c r="I23" s="4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52" t="s">
        <v>12</v>
      </c>
      <c r="G24" s="52"/>
      <c r="H24" s="52"/>
      <c r="I24" s="5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52" t="s">
        <v>11</v>
      </c>
      <c r="G25" s="52"/>
      <c r="H25" s="52"/>
      <c r="I25" s="52"/>
      <c r="Q25" s="12"/>
    </row>
    <row r="26" spans="1:17" ht="121.5" customHeight="1" x14ac:dyDescent="0.25">
      <c r="A26" s="56" t="s">
        <v>16</v>
      </c>
      <c r="B26" s="57"/>
      <c r="C26" s="57"/>
      <c r="D26" s="57"/>
      <c r="E26" s="58"/>
      <c r="F26" s="59" t="s">
        <v>17</v>
      </c>
      <c r="G26" s="59"/>
      <c r="H26" s="59"/>
      <c r="I26" s="59"/>
    </row>
    <row r="27" spans="1:17" ht="100.5" customHeight="1" x14ac:dyDescent="0.3">
      <c r="A27" s="51"/>
      <c r="B27" s="51"/>
      <c r="C27" s="51"/>
      <c r="D27" s="51"/>
      <c r="E27" s="51"/>
      <c r="F27" s="60"/>
      <c r="G27" s="60"/>
      <c r="H27" s="60"/>
      <c r="I27" s="6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2026-03-26T02:50:50Z</dcterms:modified>
</cp:coreProperties>
</file>